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G177" i="1"/>
  <c r="F91" i="1"/>
  <c r="E91" i="1"/>
  <c r="D91" i="1"/>
  <c r="C91" i="1"/>
</calcChain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<sst xmlns="http://schemas.openxmlformats.org/spreadsheetml/2006/main" count="926" uniqueCount="555">
  <si>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</si>
  <si>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</si>
  <si>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село Красноселькуп</t>
  </si>
  <si>
    <t>ОКТМО: 71913406,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</si>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</sst>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4"/>
  <sheetViews>
    <sheetView tabSelected="1" topLeftCell="A7" workbookViewId="0">
      <selection activeCell="H7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7753</v>
      </c>
      <c r="D11" s="3">
        <v>7009</v>
      </c>
      <c r="E11" s="3">
        <v>6954</v>
      </c>
      <c r="F11" s="3">
        <v>57</v>
      </c>
      <c r="G11" s="3">
        <v>392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3" customFormat="1" x14ac:dyDescent="0.25">
      <c r="A13" s="14" t="s">
        <v>17</v>
      </c>
      <c r="B13" s="15" t="s">
        <v>18</v>
      </c>
      <c r="C13" s="16">
        <v>7</v>
      </c>
      <c r="D13" s="16">
        <v>7</v>
      </c>
      <c r="E13" s="16">
        <v>7</v>
      </c>
      <c r="F13" s="16">
        <v>0</v>
      </c>
      <c r="G13" s="16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12" x14ac:dyDescent="0.25">
      <c r="A30" s="1" t="s">
        <v>51</v>
      </c>
      <c r="B30" s="5" t="s">
        <v>52</v>
      </c>
      <c r="C30" s="3">
        <v>59</v>
      </c>
      <c r="D30" s="3">
        <v>56</v>
      </c>
      <c r="E30" s="3">
        <v>56</v>
      </c>
      <c r="F30" s="3">
        <v>0</v>
      </c>
      <c r="G30" s="3">
        <v>6</v>
      </c>
      <c r="H30" s="13"/>
      <c r="I30" s="13"/>
      <c r="J30" s="13"/>
      <c r="K30" s="13"/>
      <c r="L30" s="13"/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12" s="13" customFormat="1" x14ac:dyDescent="0.25">
      <c r="A38" s="14" t="s">
        <v>67</v>
      </c>
      <c r="B38" s="15" t="s">
        <v>68</v>
      </c>
      <c r="C38" s="16" t="s">
        <v>554</v>
      </c>
      <c r="D38" s="16" t="s">
        <v>554</v>
      </c>
      <c r="E38" s="16" t="s">
        <v>554</v>
      </c>
      <c r="F38" s="16">
        <v>0</v>
      </c>
      <c r="G38" s="16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12" x14ac:dyDescent="0.25">
      <c r="A45" s="1" t="s">
        <v>81</v>
      </c>
      <c r="B45" s="5" t="s">
        <v>82</v>
      </c>
      <c r="C45" s="3">
        <v>3706</v>
      </c>
      <c r="D45" s="3">
        <v>3268</v>
      </c>
      <c r="E45" s="3">
        <v>3244</v>
      </c>
      <c r="F45" s="3">
        <v>24</v>
      </c>
      <c r="G45" s="3">
        <v>149</v>
      </c>
    </row>
    <row r="46" spans="1:12" x14ac:dyDescent="0.25">
      <c r="A46" s="1" t="s">
        <v>83</v>
      </c>
      <c r="B46" s="5" t="s">
        <v>84</v>
      </c>
      <c r="C46" s="3">
        <v>10</v>
      </c>
      <c r="D46" s="3">
        <v>10</v>
      </c>
      <c r="E46" s="3">
        <v>5</v>
      </c>
      <c r="F46" s="3">
        <v>5</v>
      </c>
      <c r="G46" s="3">
        <v>0</v>
      </c>
    </row>
    <row r="47" spans="1:12" x14ac:dyDescent="0.25">
      <c r="A47" s="1" t="s">
        <v>85</v>
      </c>
      <c r="B47" s="5" t="s">
        <v>86</v>
      </c>
      <c r="C47" s="3">
        <v>3972</v>
      </c>
      <c r="D47" s="3">
        <v>3933</v>
      </c>
      <c r="E47" s="3">
        <v>3903</v>
      </c>
      <c r="F47" s="3">
        <v>31</v>
      </c>
      <c r="G47" s="3">
        <v>254</v>
      </c>
      <c r="H47" s="13"/>
      <c r="I47" s="13"/>
      <c r="J47" s="13"/>
      <c r="K47" s="13"/>
      <c r="L47" s="13"/>
    </row>
    <row r="48" spans="1:12" x14ac:dyDescent="0.25">
      <c r="A48" s="1" t="s">
        <v>87</v>
      </c>
      <c r="B48" s="5" t="s">
        <v>88</v>
      </c>
      <c r="C48" s="3">
        <v>2765</v>
      </c>
      <c r="D48" s="3">
        <v>2576</v>
      </c>
      <c r="E48" s="3">
        <v>2553</v>
      </c>
      <c r="F48" s="3">
        <v>23</v>
      </c>
      <c r="G48" s="3">
        <v>117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12" x14ac:dyDescent="0.25">
      <c r="A59" s="1" t="s">
        <v>109</v>
      </c>
      <c r="B59" s="5" t="s">
        <v>110</v>
      </c>
      <c r="C59" s="3">
        <v>751</v>
      </c>
      <c r="D59" s="3">
        <v>741</v>
      </c>
      <c r="E59" s="3">
        <v>733</v>
      </c>
      <c r="F59" s="3">
        <v>8</v>
      </c>
      <c r="G59" s="3">
        <v>32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12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3</v>
      </c>
      <c r="H61" s="13"/>
      <c r="I61" s="13"/>
      <c r="J61" s="13"/>
      <c r="K61" s="13"/>
      <c r="L61" s="13"/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13"/>
      <c r="I63" s="13"/>
      <c r="J63" s="13"/>
      <c r="K63" s="13"/>
      <c r="L63" s="13"/>
    </row>
    <row r="64" spans="1:12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13"/>
      <c r="I64" s="13"/>
      <c r="J64" s="13"/>
      <c r="K64" s="13"/>
      <c r="L64" s="13"/>
    </row>
    <row r="65" spans="1:12" s="13" customFormat="1" x14ac:dyDescent="0.25">
      <c r="A65" s="14" t="s">
        <v>121</v>
      </c>
      <c r="B65" s="15" t="s">
        <v>122</v>
      </c>
      <c r="C65" s="16" t="s">
        <v>554</v>
      </c>
      <c r="D65" s="16" t="s">
        <v>554</v>
      </c>
      <c r="E65" s="16" t="s">
        <v>554</v>
      </c>
      <c r="F65" s="16">
        <v>0</v>
      </c>
      <c r="G65" s="16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13"/>
      <c r="I68" s="13"/>
      <c r="J68" s="13"/>
      <c r="K68" s="13"/>
      <c r="L68" s="13"/>
    </row>
    <row r="69" spans="1:12" x14ac:dyDescent="0.25">
      <c r="A69" s="1" t="s">
        <v>129</v>
      </c>
      <c r="B69" s="5" t="s">
        <v>130</v>
      </c>
      <c r="C69" s="3">
        <v>187</v>
      </c>
      <c r="D69" s="3">
        <v>187</v>
      </c>
      <c r="E69" s="3">
        <v>183</v>
      </c>
      <c r="F69" s="3">
        <v>4</v>
      </c>
      <c r="G69" s="3">
        <v>11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12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12" x14ac:dyDescent="0.25">
      <c r="A73" s="1" t="s">
        <v>137</v>
      </c>
      <c r="B73" s="5" t="s">
        <v>138</v>
      </c>
      <c r="C73" s="3">
        <v>860</v>
      </c>
      <c r="D73" s="3">
        <v>859</v>
      </c>
      <c r="E73" s="3">
        <v>852</v>
      </c>
      <c r="F73" s="3">
        <v>7</v>
      </c>
      <c r="G73" s="3">
        <v>32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12" s="13" customFormat="1" x14ac:dyDescent="0.25">
      <c r="A75" s="14" t="s">
        <v>141</v>
      </c>
      <c r="B75" s="15" t="s">
        <v>142</v>
      </c>
      <c r="C75" s="16">
        <v>17</v>
      </c>
      <c r="D75" s="16">
        <v>17</v>
      </c>
      <c r="E75" s="16">
        <v>17</v>
      </c>
      <c r="F75" s="16">
        <v>0</v>
      </c>
      <c r="G75" s="16" t="s">
        <v>554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388</v>
      </c>
      <c r="D85" s="3">
        <v>379</v>
      </c>
      <c r="E85" s="3">
        <v>373</v>
      </c>
      <c r="F85" s="3">
        <v>6</v>
      </c>
      <c r="G85" s="3">
        <v>23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2223431889.5800004</v>
      </c>
      <c r="D91" s="4">
        <f t="shared" ref="D91:E91" si="0">SUM(D93:D165)</f>
        <v>2207623818.0000005</v>
      </c>
      <c r="E91" s="4">
        <f t="shared" si="0"/>
        <v>15808071.579999998</v>
      </c>
      <c r="F91" s="10">
        <f>SUM(F93:G165)</f>
        <v>109456572.32000002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40000730.719999999</v>
      </c>
      <c r="D93" s="4">
        <v>40000730.719999999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15777378.33</v>
      </c>
      <c r="D110" s="4">
        <v>15777378.33</v>
      </c>
      <c r="E110" s="4">
        <v>0</v>
      </c>
      <c r="F110" s="10">
        <v>3611646.36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1551339503.1800001</v>
      </c>
      <c r="D125" s="4">
        <v>1542089220.9300001</v>
      </c>
      <c r="E125" s="4">
        <v>9250282.25</v>
      </c>
      <c r="F125" s="10">
        <v>71227068</v>
      </c>
      <c r="G125" s="11"/>
    </row>
    <row r="126" spans="1:7" x14ac:dyDescent="0.25">
      <c r="A126" s="1" t="s">
        <v>83</v>
      </c>
      <c r="B126" s="5" t="s">
        <v>203</v>
      </c>
      <c r="C126" s="4">
        <v>5725500</v>
      </c>
      <c r="D126" s="4">
        <v>3313500</v>
      </c>
      <c r="E126" s="4">
        <v>2412000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234615947.19</v>
      </c>
      <c r="D127" s="4">
        <v>232733870.08000001</v>
      </c>
      <c r="E127" s="4">
        <v>1882077.11</v>
      </c>
      <c r="F127" s="10">
        <v>17264378.84</v>
      </c>
      <c r="G127" s="11"/>
    </row>
    <row r="128" spans="1:7" x14ac:dyDescent="0.25">
      <c r="A128" s="1" t="s">
        <v>87</v>
      </c>
      <c r="B128" s="5" t="s">
        <v>205</v>
      </c>
      <c r="C128" s="4">
        <v>308810860.80000001</v>
      </c>
      <c r="D128" s="4">
        <v>307066855.94999999</v>
      </c>
      <c r="E128" s="4">
        <v>1744004.85</v>
      </c>
      <c r="F128" s="10">
        <v>14568023.76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526387</v>
      </c>
      <c r="D137" s="4">
        <v>526387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16896941.329999998</v>
      </c>
      <c r="D139" s="4">
        <v>16767976.82</v>
      </c>
      <c r="E139" s="4">
        <v>128964.51</v>
      </c>
      <c r="F139" s="10">
        <v>831204.17</v>
      </c>
      <c r="G139" s="11"/>
    </row>
    <row r="140" spans="1:7" x14ac:dyDescent="0.25">
      <c r="A140" s="1" t="s">
        <v>111</v>
      </c>
      <c r="B140" s="5" t="s">
        <v>217</v>
      </c>
      <c r="C140" s="4">
        <v>325788</v>
      </c>
      <c r="D140" s="4">
        <v>325788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484708.55</v>
      </c>
      <c r="D141" s="4">
        <v>484708.55</v>
      </c>
      <c r="E141" s="4">
        <v>0</v>
      </c>
      <c r="F141" s="10">
        <v>51900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29000</v>
      </c>
      <c r="D143" s="4">
        <v>29000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41371.57</v>
      </c>
      <c r="D144" s="4">
        <v>41371.57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1205929.04</v>
      </c>
      <c r="D149" s="4">
        <v>1201929.04</v>
      </c>
      <c r="E149" s="4">
        <v>4000</v>
      </c>
      <c r="F149" s="10">
        <v>184698.7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30270</v>
      </c>
      <c r="D152" s="4">
        <v>30270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21330220.239999998</v>
      </c>
      <c r="D153" s="4">
        <v>21248838.460000001</v>
      </c>
      <c r="E153" s="4">
        <v>81381.78</v>
      </c>
      <c r="F153" s="10">
        <v>877184.15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217898</v>
      </c>
      <c r="D155" s="4">
        <v>217898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26073455.629999999</v>
      </c>
      <c r="D165" s="4">
        <v>25768094.550000001</v>
      </c>
      <c r="E165" s="4">
        <v>305361.08</v>
      </c>
      <c r="F165" s="10">
        <v>840468.34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1057176.94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137428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796</v>
      </c>
      <c r="F177" s="3">
        <v>785</v>
      </c>
      <c r="G177" s="4">
        <f>SUM(G178:G191)</f>
        <v>10003954.059999999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64400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667</v>
      </c>
      <c r="F180" s="3">
        <v>658</v>
      </c>
      <c r="G180" s="4">
        <v>4253528.1100000003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400</v>
      </c>
      <c r="F181" s="3">
        <v>393</v>
      </c>
      <c r="G181" s="4">
        <v>2497086.3199999998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104</v>
      </c>
      <c r="F182" s="3">
        <v>103</v>
      </c>
      <c r="G182" s="4">
        <v>1808003.11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42</v>
      </c>
      <c r="F184" s="3">
        <v>42</v>
      </c>
      <c r="G184" s="4">
        <v>705136.08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260000.44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58800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90000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3142355.85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3142355.85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914</v>
      </c>
      <c r="F202" s="3">
        <v>913</v>
      </c>
      <c r="G202" s="4">
        <f>SUM(G203:G238)</f>
        <v>3801258.65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 t="s">
        <v>554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185</v>
      </c>
      <c r="F226" s="3">
        <v>185</v>
      </c>
      <c r="G226" s="4">
        <v>293843.15000000002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841</v>
      </c>
      <c r="F228" s="3">
        <v>840</v>
      </c>
      <c r="G228" s="4">
        <v>3287902.5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217898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1615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2209322332.6599998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2191959829.8200002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284956781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284926601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257841773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32699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3499486.18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3499486.18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1049853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1049853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593358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693488.07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693488.07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62414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62414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62414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41371.57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41371.57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14480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14480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14480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360000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360000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46800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46800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46800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2213916678.48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2196554175.6399999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286130328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286100148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258558825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32699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2016-07-12T16:12:26Z</dcterms:created>
  <dcterms:modified xsi:type="dcterms:W3CDTF">2018-08-24T10:36:26Z</dcterms:modified>
</cp:coreProperties>
</file>